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февруари_2024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6" i="1" l="1"/>
  <c r="C189" i="1"/>
  <c r="C188" i="1"/>
  <c r="C186" i="1"/>
  <c r="C190" i="1" l="1"/>
  <c r="K8" i="2"/>
  <c r="J8" i="2"/>
  <c r="AB137" i="1" l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93" i="1"/>
  <c r="AB94" i="1"/>
  <c r="AB95" i="1"/>
  <c r="AB96" i="1"/>
  <c r="AB97" i="1"/>
  <c r="AB98" i="1"/>
  <c r="AB99" i="1"/>
  <c r="AB129" i="1"/>
  <c r="AB130" i="1"/>
  <c r="AB131" i="1"/>
  <c r="AB132" i="1"/>
  <c r="AB133" i="1"/>
  <c r="AB134" i="1"/>
  <c r="AB87" i="1"/>
  <c r="AB88" i="1"/>
  <c r="AB89" i="1"/>
  <c r="AB90" i="1"/>
  <c r="AB91" i="1"/>
  <c r="AB92" i="1"/>
  <c r="AB135" i="1"/>
  <c r="AB136" i="1"/>
  <c r="AB152" i="1"/>
  <c r="AB80" i="1"/>
  <c r="AB81" i="1"/>
  <c r="AB82" i="1"/>
  <c r="AB83" i="1"/>
  <c r="AB84" i="1"/>
  <c r="AB85" i="1"/>
  <c r="AB86" i="1"/>
  <c r="AB41" i="1"/>
  <c r="AB42" i="1"/>
  <c r="AB43" i="1"/>
  <c r="AB44" i="1"/>
  <c r="AB45" i="1"/>
  <c r="AB46" i="1"/>
  <c r="AB47" i="1"/>
  <c r="AB48" i="1"/>
  <c r="AB49" i="1"/>
  <c r="AB51" i="1"/>
  <c r="AB52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53" i="1"/>
  <c r="AB54" i="1"/>
  <c r="AB55" i="1"/>
  <c r="AB153" i="1"/>
  <c r="AB154" i="1"/>
  <c r="AB155" i="1"/>
  <c r="AB9" i="1"/>
  <c r="AB156" i="1" l="1"/>
  <c r="W156" i="1" l="1"/>
  <c r="C160" i="1"/>
  <c r="G8" i="2"/>
  <c r="H8" i="2"/>
  <c r="C158" i="1" l="1"/>
  <c r="AA156" i="1"/>
  <c r="Z186" i="1" l="1"/>
  <c r="Y186" i="1"/>
  <c r="Z156" i="1"/>
  <c r="Y156" i="1"/>
  <c r="V156" i="1"/>
  <c r="U156" i="1"/>
  <c r="T156" i="1"/>
  <c r="S156" i="1"/>
  <c r="R156" i="1"/>
  <c r="Q156" i="1"/>
  <c r="P156" i="1"/>
  <c r="O156" i="1"/>
  <c r="M156" i="1"/>
  <c r="K156" i="1"/>
  <c r="J156" i="1"/>
  <c r="I156" i="1"/>
  <c r="G156" i="1"/>
  <c r="F156" i="1"/>
  <c r="E156" i="1"/>
  <c r="D156" i="1"/>
  <c r="C156" i="1"/>
  <c r="B10" i="2"/>
  <c r="C159" i="1" l="1"/>
  <c r="C161" i="1" s="1"/>
  <c r="C187" i="1"/>
  <c r="A8" i="2" s="1"/>
  <c r="I186" i="1" l="1"/>
  <c r="J186" i="1"/>
  <c r="K186" i="1"/>
  <c r="M186" i="1"/>
  <c r="O186" i="1"/>
  <c r="P186" i="1"/>
  <c r="Q186" i="1"/>
  <c r="R186" i="1"/>
  <c r="S186" i="1"/>
  <c r="T186" i="1"/>
  <c r="U186" i="1"/>
  <c r="V186" i="1"/>
  <c r="C8" i="2"/>
  <c r="C19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<sst xmlns="http://schemas.openxmlformats.org/spreadsheetml/2006/main" count="414" uniqueCount="166">
  <si>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</si>
  <si>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</si>
  <si>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</si>
  <si>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</si>
  <si>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</si>
  <si>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</si>
  <si>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</si>
  <si>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</si>
  <si>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</si>
  <si>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</si>
  <si>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</si>
  <si>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</si>
  <si>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</si>
  <si>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</si>
  <si>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</si>
  <si>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</si>
  <si>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</si>
  <si>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</si>
  <si>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</si>
  <si>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</si>
  <si>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</si>
  <si>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</si>
  <si>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</si>
  <si>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</si>
  <si>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</si>
  <si>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</si>
  <si>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</si>
  <si>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</si>
  <si>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</si>
  <si>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</si>
  <si>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</si>
  <si>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</si>
  <si>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</si>
  <si>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</si>
  <si>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</si>
  <si>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</si>
  <si>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</si>
  <si>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</si>
  <si>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</si>
  <si>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</si>
  <si>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</si>
  <si>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</si>
  <si>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</si>
  <si>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</si>
  <si>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</si>
  <si>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</si>
  <si>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</si>
  <si>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</si>
  <si>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</si>
  <si>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</si>
  <si>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</si>
  <si>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</si>
  <si>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</si>
  <si>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</si>
  <si>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</si>
  <si>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</si>
  <si>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</si>
  <si>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</si>
  <si>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</si>
  <si>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</si>
  <si>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</si>
  <si>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</si>
  <si>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</si>
  <si>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</si>
  <si>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</si>
  <si>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</si>
  <si>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</si>
  <si>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</si>
  <si>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</si>
  <si>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</si>
  <si>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</si>
  <si>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</si>
  <si>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</si>
  <si>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</si>
  <si>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</si>
  <si>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</si>
  <si>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</si>
  <si>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</si>
  <si>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</si>
  <si>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</si>
  <si>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</si>
  <si>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</si>
  <si>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</si>
  <si>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</si>
  <si>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</si>
  <si>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</si>
  <si>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</si>
  <si>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</si>
  <si>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</si>
  <si>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</si>
  <si>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</si>
  <si>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</si>
  <si>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</si>
  <si>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</si>
  <si>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ФЕВРУАРИ, 2024 Г.</t>
  </si>
  <si>
    <t>ПРЕДПРИЕТИ АДМИНИСТРАТИВНО НАКАЗАТЕЛНИ МЕРКИ ОТ РИОСВ-СМОЛЯН ПРЕЗ МЕСЕЦ ФЕВРУАРИ, 2024 г.</t>
  </si>
  <si>
    <t>08.02.2024г.</t>
  </si>
  <si>
    <t>Виктория Групс ЕАД-КК "Пампорово", общ. Чепеларе; хотел "Пампорово", КК "Пампорово", общ. Чепеларе</t>
  </si>
  <si>
    <t>"В и К" ЕООД-гр. Смолян, "Канализационна мрежа" в КК "Пампорово", общ. Чепеларе</t>
  </si>
  <si>
    <t>13.02.2024г.</t>
  </si>
  <si>
    <t>"Перперикона" ООД-с. Бял извор, община Ардино; МПП "Перперикона"-с. Бял извор</t>
  </si>
  <si>
    <t>"Персенски" ООД-с. Жълтуша, общ. Ардино; МПП "Персенски"-с. Бял извор</t>
  </si>
  <si>
    <t>14.02.2024г.</t>
  </si>
  <si>
    <t>"Рожен Милк" ООД-с. Гълъбово, общ. Баните; МПП-Давидково, общ. Баните</t>
  </si>
  <si>
    <t>"Артстрой" ООД-гр. Смолян; бетонов възел "Кръстатица"-с. Оряховец, общ. Баните</t>
  </si>
  <si>
    <t>ЕТ "Сабри Мадански", гр. Мадан, ул. "Паисий Хилендарски" 18, Автосервиз, гр. Мадан</t>
  </si>
  <si>
    <t>07.02.2024г.</t>
  </si>
  <si>
    <t>"Аймекс" ООД, гр. Мадан, ул. "Паисий Хилендарски" 51, Автосервиз и автомивка-гр. Мадан</t>
  </si>
  <si>
    <t>Община Смолян, Район до помпена станция по пътя за кв. "Устово", гр. Смолян, общ. Смолян</t>
  </si>
  <si>
    <t>02.02.2024г.</t>
  </si>
  <si>
    <t>По самосезиране</t>
  </si>
  <si>
    <t>М. Х. М., Частен имот, находящ се в землището на с. Боровица, общ. Ардино, собственост на М. Х. М. от с. Боровица, общ. Ардино</t>
  </si>
  <si>
    <t>15.02.2024г.</t>
  </si>
  <si>
    <t>По писмо на РУ-Ардино</t>
  </si>
  <si>
    <t>Община Ардино, ул."Бели брези" 31, Контрол по изпълнение на чл. 19, ал. 3 и чл. 52, ал. 1 и ал. 3 и съгласно чл. 113, ал. 1, т. 2 от ЗУО</t>
  </si>
  <si>
    <t>Община Ардино, ул."Бели брези" 31, Площадка за третиране на строителни отпадъци, месност "Мектеб Янъ", гр. Ардино</t>
  </si>
  <si>
    <t>20.02.2024г.</t>
  </si>
  <si>
    <t>"В и К" ЕООД гр. Смолян, ул. "П. Р. Славейков" №2, ГПСОВ - Смолян-пречистване на води</t>
  </si>
  <si>
    <t>ЕТ "Румен Байкалов-Юлияна Байкалова", \Автосервиз\ Автокомплекс, с. Змейца, местност "Селим Ходжве", общ. Доспат</t>
  </si>
  <si>
    <t>Община Девин, Имот в землището на с. Грохотно, преди асфалтовата база по пътя с. Тешел-гр. Девин, общ. Девин</t>
  </si>
  <si>
    <t>22.02.2024г.</t>
  </si>
  <si>
    <t>21.02.2024г.</t>
  </si>
  <si>
    <t>Община-Лъки; Канализационни колектори 1 и 2-гр. Лъки</t>
  </si>
  <si>
    <t>Община-Чепеларе; Канализационен колектор-гр. Чепеларе</t>
  </si>
  <si>
    <t>"Зои нутс" ЕООД гр. Смолян, ул. "Цар Калоян" №20 - пакетиране на ядки, Производство на ядки гр. Смолян</t>
  </si>
  <si>
    <t>„Икотекс” ООД, гр. Смолян, ул. "Карлък" №3,  Текстилно предприятие с. Момчиловци, общ. Смолян</t>
  </si>
  <si>
    <t>Община-Сатовча; ПСОВ-с. Осина</t>
  </si>
  <si>
    <t>Община-Сатовча; ПСОВ-с. Фъргово</t>
  </si>
  <si>
    <t>Община-Сатовча; ПСОВ-с. Годешево</t>
  </si>
  <si>
    <t>Нанесена щета от кафява мечка</t>
  </si>
  <si>
    <t>09.02.2024г.</t>
  </si>
  <si>
    <t>11.02.2024г.</t>
  </si>
  <si>
    <t>16.02.2024г.</t>
  </si>
  <si>
    <t>01.02.2024г.</t>
  </si>
  <si>
    <t>Изземване на плажна ивица (пясък), село Китница, общ. Ардино</t>
  </si>
  <si>
    <t>Животновъден обект и строителство на селскостопанска сграда в землище на село Змеица, общ. Доспат</t>
  </si>
  <si>
    <t>12.02.2024г.</t>
  </si>
  <si>
    <t>Годишен доклад по изпълнение на мерки и условия по Становище по Екологична оценка СМ-03-04/2017 г. за "ОУП на Община Борино"</t>
  </si>
  <si>
    <t>Условия в Решение № 4-ПР/2017 г. за преценяване на необходимостта от извършване на ОВОС за ИП: "Изграждане на ел. провод ВЕЦ Въча 1 - ВЕЦ Цанков камък"</t>
  </si>
  <si>
    <t>Годишен доклад по изпълнение на мерки и условия по Становище по Екологична оценка СМ-02-03/2017 г. за "ОУП на Община Ардино"</t>
  </si>
  <si>
    <t>19.02.2024г.</t>
  </si>
  <si>
    <t>Годишен доклад по изпълнение на мерки и условия по Становище по Екологична оценка СМ-02-04/2017 г. за "ОУП на Община Златоград"</t>
  </si>
  <si>
    <t>Годишен доклад по изпълнение на мерки и условия по Становище по Екологична оценка СМ-01-02/2017 г. за "ОУП на Община Доспат"</t>
  </si>
  <si>
    <t>26.02.2024г.</t>
  </si>
  <si>
    <t>"СТД Ауто" ЕООД, гр. Смолян, Автосервиз, гр. Смолян, ул. "Околовръстна" №1</t>
  </si>
  <si>
    <t>27.02.2024г.</t>
  </si>
  <si>
    <t>"Симеонов комерс 2020" ЕООД-гр. Смолян; Химическо чистене "Блясък, лукс и чистота"-гр. Смолян</t>
  </si>
  <si>
    <t>"Интерретър" ООД-гр. Смолян; "Цех за дървопреработка"-Смолян</t>
  </si>
  <si>
    <t>"ДИК" ООД-гр. Смолян; Хотел "Кипарис Алфа"-гр. Смолян</t>
  </si>
  <si>
    <t>"В и К" ЕООД гр. Смолян, ул. "П. Р. Славейков" №2, ГПСОВ - Златоград-пречистване на води</t>
  </si>
  <si>
    <t>"Хроновски ЕС" ЕООД гр. Първомай, ж.к. №163 Индустриална зона, ул. "Омуртаг" №4, Цех за производство на високо технологични компоненти за автомобили, гр. Смолян, ул. "Тракия" №1, ет. 4</t>
  </si>
  <si>
    <t xml:space="preserve">"Груп Моулдинг" ЕООД гр. Смолян, ул. "Тракия" №12, Производство на пластмасови детайли за автомобили  гр. Смолян, ул. "Тракия" №12  </t>
  </si>
  <si>
    <t>с. Бял Извор, общ. Ардино, махала "Яманлар" и "Карамисирлер"</t>
  </si>
  <si>
    <t>28.02.2024г.</t>
  </si>
  <si>
    <t>"Рубелла Бюти" АД-гр. Рудозем; "Предприятие за производство на козметични продукти"-гр. Рудозем</t>
  </si>
  <si>
    <t xml:space="preserve">  </t>
  </si>
  <si>
    <t>29.02.2024г.</t>
  </si>
  <si>
    <t>Проводимост на речни корита на теритирията на община Мадан</t>
  </si>
  <si>
    <t>Присъствие на мечка, село Левочево</t>
  </si>
  <si>
    <t>По реализация на ИП</t>
  </si>
  <si>
    <t>3,15,16,26</t>
  </si>
  <si>
    <t>1,25,26</t>
  </si>
  <si>
    <t>5,15,16,26</t>
  </si>
  <si>
    <t>15,16,26</t>
  </si>
  <si>
    <t>8,12,15,16,26</t>
  </si>
  <si>
    <t>12,15,16,26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</si>
</sst>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vertical="top" wrapText="1"/>
      <protection locked="0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7"/>
  <sheetViews>
    <sheetView tabSelected="1" zoomScale="80" zoomScaleNormal="80" workbookViewId="0">
      <pane ySplit="10050" topLeftCell="A34" activePane="bottomLeft"/>
      <selection activeCell="L8" sqref="L8"/>
      <selection pane="bottomLeft" activeCell="Q31" sqref="Q31"/>
    </sheetView>
  </sheetViews>
  <sheetFormatPr defaultColWidth="9.140625" defaultRowHeight="15.75" x14ac:dyDescent="0.25"/>
  <cols>
    <col min="1" max="1" width="13.42578125" style="12" bestFit="1" customWidth="1"/>
    <col min="2" max="2" width="60.28515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855468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2" t="s">
        <v>94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4"/>
    </row>
    <row r="2" spans="1:31" s="13" customFormat="1" ht="9.75" customHeight="1" thickBot="1" x14ac:dyDescent="0.3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7"/>
      <c r="AC2" s="95"/>
      <c r="AD2" s="95"/>
    </row>
    <row r="3" spans="1:31" ht="16.5" customHeight="1" thickBot="1" x14ac:dyDescent="0.3">
      <c r="A3" s="238" t="s">
        <v>35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40"/>
    </row>
    <row r="4" spans="1:31" ht="16.5" customHeight="1" thickBot="1" x14ac:dyDescent="0.3">
      <c r="A4" s="244" t="s">
        <v>42</v>
      </c>
      <c r="B4" s="244" t="s">
        <v>85</v>
      </c>
      <c r="C4" s="241" t="s">
        <v>30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3"/>
      <c r="AE4" s="94"/>
    </row>
    <row r="5" spans="1:31" ht="30" customHeight="1" x14ac:dyDescent="0.25">
      <c r="A5" s="244"/>
      <c r="B5" s="244"/>
      <c r="C5" s="228" t="s">
        <v>0</v>
      </c>
      <c r="D5" s="229"/>
      <c r="E5" s="229"/>
      <c r="F5" s="229"/>
      <c r="G5" s="229"/>
      <c r="H5" s="275" t="s">
        <v>1</v>
      </c>
      <c r="I5" s="276"/>
      <c r="J5" s="267" t="s">
        <v>2</v>
      </c>
      <c r="K5" s="287" t="s">
        <v>3</v>
      </c>
      <c r="L5" s="295" t="s">
        <v>4</v>
      </c>
      <c r="M5" s="296"/>
      <c r="N5" s="254" t="s">
        <v>5</v>
      </c>
      <c r="O5" s="255"/>
      <c r="P5" s="289" t="s">
        <v>6</v>
      </c>
      <c r="Q5" s="291" t="s">
        <v>7</v>
      </c>
      <c r="R5" s="293" t="s">
        <v>8</v>
      </c>
      <c r="S5" s="279" t="s">
        <v>9</v>
      </c>
      <c r="T5" s="281" t="s">
        <v>10</v>
      </c>
      <c r="U5" s="283" t="s">
        <v>11</v>
      </c>
      <c r="V5" s="285" t="s">
        <v>12</v>
      </c>
      <c r="W5" s="222" t="s">
        <v>15</v>
      </c>
      <c r="X5" s="250" t="s">
        <v>40</v>
      </c>
      <c r="Y5" s="250" t="s">
        <v>41</v>
      </c>
      <c r="Z5" s="248" t="s">
        <v>48</v>
      </c>
      <c r="AA5" s="273" t="s">
        <v>72</v>
      </c>
      <c r="AB5" s="230" t="s">
        <v>82</v>
      </c>
      <c r="AE5" s="94"/>
    </row>
    <row r="6" spans="1:31" ht="132.75" customHeight="1" thickBot="1" x14ac:dyDescent="0.3">
      <c r="A6" s="244"/>
      <c r="B6" s="244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7"/>
      <c r="I6" s="278"/>
      <c r="J6" s="268"/>
      <c r="K6" s="288"/>
      <c r="L6" s="297"/>
      <c r="M6" s="298"/>
      <c r="N6" s="256"/>
      <c r="O6" s="257"/>
      <c r="P6" s="290"/>
      <c r="Q6" s="292"/>
      <c r="R6" s="294"/>
      <c r="S6" s="280"/>
      <c r="T6" s="282"/>
      <c r="U6" s="284"/>
      <c r="V6" s="286"/>
      <c r="W6" s="223"/>
      <c r="X6" s="251"/>
      <c r="Y6" s="251"/>
      <c r="Z6" s="249"/>
      <c r="AA6" s="274"/>
      <c r="AB6" s="231"/>
      <c r="AE6" s="94"/>
    </row>
    <row r="7" spans="1:31" ht="168" customHeight="1" x14ac:dyDescent="0.25">
      <c r="A7" s="244"/>
      <c r="B7" s="246"/>
      <c r="C7" s="45"/>
      <c r="D7" s="45"/>
      <c r="E7" s="45"/>
      <c r="F7" s="45"/>
      <c r="G7" s="45"/>
      <c r="H7" s="227" t="s">
        <v>37</v>
      </c>
      <c r="I7" s="227"/>
      <c r="J7" s="40"/>
      <c r="K7" s="37"/>
      <c r="L7" s="252" t="s">
        <v>37</v>
      </c>
      <c r="M7" s="252"/>
      <c r="N7" s="253" t="s">
        <v>37</v>
      </c>
      <c r="O7" s="253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45"/>
      <c r="B8" s="247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>
        <v>7</v>
      </c>
      <c r="I9" s="162">
        <v>1</v>
      </c>
      <c r="J9" s="163"/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221" t="s">
        <v>64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29.25" customHeight="1" x14ac:dyDescent="0.25">
      <c r="A10" s="159" t="s">
        <v>96</v>
      </c>
      <c r="B10" s="160" t="s">
        <v>98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62</v>
      </c>
      <c r="X10" s="160"/>
      <c r="Y10" s="175">
        <v>1</v>
      </c>
      <c r="Z10" s="175"/>
      <c r="AA10" s="176"/>
      <c r="AB10" s="72">
        <f t="shared" ref="AB10:AB155" si="0">IF(R10&gt;1,1*R10-1,1*0)</f>
        <v>0</v>
      </c>
      <c r="AE10" s="94"/>
    </row>
    <row r="11" spans="1:31" ht="27.75" customHeight="1" x14ac:dyDescent="0.25">
      <c r="A11" s="159" t="s">
        <v>99</v>
      </c>
      <c r="B11" s="160" t="s">
        <v>100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0" customHeight="1" x14ac:dyDescent="0.25">
      <c r="A12" s="159" t="s">
        <v>99</v>
      </c>
      <c r="B12" s="160" t="s">
        <v>101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102</v>
      </c>
      <c r="B13" s="160" t="s">
        <v>103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29.25" customHeight="1" x14ac:dyDescent="0.25">
      <c r="A14" s="159" t="s">
        <v>102</v>
      </c>
      <c r="B14" s="160" t="s">
        <v>104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29.25" customHeight="1" x14ac:dyDescent="0.25">
      <c r="A15" s="159" t="s">
        <v>106</v>
      </c>
      <c r="B15" s="178" t="s">
        <v>105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 t="s">
        <v>160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0" customHeight="1" x14ac:dyDescent="0.25">
      <c r="A16" s="159" t="s">
        <v>106</v>
      </c>
      <c r="B16" s="178" t="s">
        <v>107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 t="s">
        <v>160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0" customHeight="1" x14ac:dyDescent="0.25">
      <c r="A17" s="159" t="s">
        <v>109</v>
      </c>
      <c r="B17" s="224" t="s">
        <v>108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25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220" t="s">
        <v>76</v>
      </c>
      <c r="X17" s="160" t="s">
        <v>110</v>
      </c>
      <c r="Y17" s="175">
        <v>1</v>
      </c>
      <c r="Z17" s="175"/>
      <c r="AA17" s="176"/>
      <c r="AB17" s="72">
        <f t="shared" si="0"/>
        <v>0</v>
      </c>
      <c r="AE17" s="94"/>
    </row>
    <row r="18" spans="1:31" ht="30" customHeight="1" x14ac:dyDescent="0.25">
      <c r="A18" s="159" t="s">
        <v>120</v>
      </c>
      <c r="B18" s="226"/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1" t="s">
        <v>64</v>
      </c>
      <c r="X18" s="160"/>
      <c r="Y18" s="175"/>
      <c r="Z18" s="175"/>
      <c r="AA18" s="176"/>
      <c r="AB18" s="72"/>
      <c r="AE18" s="94"/>
    </row>
    <row r="19" spans="1:31" ht="43.5" customHeight="1" x14ac:dyDescent="0.25">
      <c r="A19" s="159" t="s">
        <v>112</v>
      </c>
      <c r="B19" s="178" t="s">
        <v>111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 t="s">
        <v>161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220" t="s">
        <v>76</v>
      </c>
      <c r="X19" s="160" t="s">
        <v>113</v>
      </c>
      <c r="Y19" s="175">
        <v>2</v>
      </c>
      <c r="Z19" s="175"/>
      <c r="AA19" s="176"/>
      <c r="AB19" s="72">
        <f t="shared" si="0"/>
        <v>0</v>
      </c>
      <c r="AE19" s="94"/>
    </row>
    <row r="20" spans="1:31" ht="45" customHeight="1" x14ac:dyDescent="0.25">
      <c r="A20" s="159" t="s">
        <v>112</v>
      </c>
      <c r="B20" s="178" t="s">
        <v>114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23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31.5" customHeight="1" x14ac:dyDescent="0.25">
      <c r="A21" s="159" t="s">
        <v>112</v>
      </c>
      <c r="B21" s="178" t="s">
        <v>115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9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79"/>
      <c r="Y21" s="175"/>
      <c r="Z21" s="175"/>
      <c r="AA21" s="176"/>
      <c r="AB21" s="72">
        <f t="shared" si="0"/>
        <v>0</v>
      </c>
      <c r="AE21" s="94"/>
    </row>
    <row r="22" spans="1:31" ht="47.25" customHeight="1" x14ac:dyDescent="0.25">
      <c r="A22" s="159" t="s">
        <v>112</v>
      </c>
      <c r="B22" s="178" t="s">
        <v>118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>
        <v>25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62</v>
      </c>
      <c r="X22" s="160"/>
      <c r="Y22" s="175">
        <v>3</v>
      </c>
      <c r="Z22" s="175"/>
      <c r="AA22" s="176"/>
      <c r="AB22" s="72">
        <f t="shared" si="0"/>
        <v>0</v>
      </c>
      <c r="AE22" s="94"/>
    </row>
    <row r="23" spans="1:31" ht="30" customHeight="1" x14ac:dyDescent="0.25">
      <c r="A23" s="159" t="s">
        <v>112</v>
      </c>
      <c r="B23" s="178" t="s">
        <v>119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25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220" t="s">
        <v>76</v>
      </c>
      <c r="X23" s="160" t="s">
        <v>110</v>
      </c>
      <c r="Y23" s="175">
        <v>1</v>
      </c>
      <c r="Z23" s="175"/>
      <c r="AA23" s="176"/>
      <c r="AB23" s="72">
        <f t="shared" si="0"/>
        <v>0</v>
      </c>
      <c r="AE23" s="94"/>
    </row>
    <row r="24" spans="1:31" ht="19.5" customHeight="1" x14ac:dyDescent="0.25">
      <c r="A24" s="159" t="s">
        <v>121</v>
      </c>
      <c r="B24" s="178" t="s">
        <v>122</v>
      </c>
      <c r="C24" s="161"/>
      <c r="D24" s="161"/>
      <c r="E24" s="161"/>
      <c r="F24" s="161"/>
      <c r="G24" s="161"/>
      <c r="H24" s="162"/>
      <c r="I24" s="162"/>
      <c r="J24" s="163">
        <v>1</v>
      </c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>
        <v>1</v>
      </c>
      <c r="Z24" s="175"/>
      <c r="AA24" s="176"/>
      <c r="AB24" s="72">
        <f t="shared" si="0"/>
        <v>0</v>
      </c>
      <c r="AE24" s="94"/>
    </row>
    <row r="25" spans="1:31" ht="19.5" customHeight="1" x14ac:dyDescent="0.25">
      <c r="A25" s="159" t="s">
        <v>121</v>
      </c>
      <c r="B25" s="178" t="s">
        <v>123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29.25" customHeight="1" x14ac:dyDescent="0.25">
      <c r="A26" s="159" t="s">
        <v>120</v>
      </c>
      <c r="B26" s="178" t="s">
        <v>124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>
        <v>5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0.75" customHeight="1" x14ac:dyDescent="0.25">
      <c r="A27" s="159" t="s">
        <v>120</v>
      </c>
      <c r="B27" s="178" t="s">
        <v>125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 t="s">
        <v>162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159" t="s">
        <v>120</v>
      </c>
      <c r="B28" s="178" t="s">
        <v>126</v>
      </c>
      <c r="C28" s="161"/>
      <c r="D28" s="161"/>
      <c r="E28" s="161"/>
      <c r="F28" s="161"/>
      <c r="G28" s="161"/>
      <c r="H28" s="162"/>
      <c r="I28" s="162"/>
      <c r="J28" s="163">
        <v>1</v>
      </c>
      <c r="K28" s="164"/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159" t="s">
        <v>120</v>
      </c>
      <c r="B29" s="178" t="s">
        <v>127</v>
      </c>
      <c r="C29" s="161"/>
      <c r="D29" s="161"/>
      <c r="E29" s="161"/>
      <c r="F29" s="161"/>
      <c r="G29" s="161"/>
      <c r="H29" s="162"/>
      <c r="I29" s="162"/>
      <c r="J29" s="163">
        <v>1</v>
      </c>
      <c r="K29" s="164"/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>
        <v>2</v>
      </c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 t="s">
        <v>120</v>
      </c>
      <c r="B30" s="178" t="s">
        <v>128</v>
      </c>
      <c r="C30" s="161"/>
      <c r="D30" s="161"/>
      <c r="E30" s="161"/>
      <c r="F30" s="161"/>
      <c r="G30" s="161"/>
      <c r="H30" s="162"/>
      <c r="I30" s="162"/>
      <c r="J30" s="163">
        <v>1</v>
      </c>
      <c r="K30" s="164"/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159" t="s">
        <v>130</v>
      </c>
      <c r="B31" s="224" t="s">
        <v>129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159" t="s">
        <v>131</v>
      </c>
      <c r="B32" s="225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 t="s">
        <v>132</v>
      </c>
      <c r="B33" s="225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159" t="s">
        <v>121</v>
      </c>
      <c r="B34" s="226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59" t="s">
        <v>133</v>
      </c>
      <c r="B35" s="178" t="s">
        <v>134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62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31.5" customHeight="1" x14ac:dyDescent="0.25">
      <c r="A36" s="159" t="s">
        <v>112</v>
      </c>
      <c r="B36" s="178" t="s">
        <v>135</v>
      </c>
      <c r="C36" s="161"/>
      <c r="D36" s="161"/>
      <c r="E36" s="161"/>
      <c r="F36" s="161"/>
      <c r="G36" s="161">
        <v>1</v>
      </c>
      <c r="H36" s="162"/>
      <c r="I36" s="162"/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220" t="s">
        <v>76</v>
      </c>
      <c r="X36" s="160" t="s">
        <v>159</v>
      </c>
      <c r="Y36" s="175">
        <v>1</v>
      </c>
      <c r="Z36" s="175"/>
      <c r="AA36" s="176"/>
      <c r="AB36" s="72">
        <f t="shared" si="0"/>
        <v>0</v>
      </c>
      <c r="AE36" s="94"/>
    </row>
    <row r="37" spans="1:31" ht="42.75" customHeight="1" x14ac:dyDescent="0.25">
      <c r="A37" s="159" t="s">
        <v>136</v>
      </c>
      <c r="B37" s="178" t="s">
        <v>137</v>
      </c>
      <c r="C37" s="161">
        <v>1</v>
      </c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45.75" customHeight="1" x14ac:dyDescent="0.25">
      <c r="A38" s="159" t="s">
        <v>102</v>
      </c>
      <c r="B38" s="178" t="s">
        <v>138</v>
      </c>
      <c r="C38" s="161">
        <v>1</v>
      </c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79"/>
      <c r="Y38" s="175"/>
      <c r="Z38" s="175"/>
      <c r="AA38" s="176"/>
      <c r="AB38" s="72">
        <f t="shared" si="0"/>
        <v>0</v>
      </c>
      <c r="AE38" s="94"/>
    </row>
    <row r="39" spans="1:31" ht="42.75" customHeight="1" x14ac:dyDescent="0.25">
      <c r="A39" s="159" t="s">
        <v>140</v>
      </c>
      <c r="B39" s="178" t="s">
        <v>139</v>
      </c>
      <c r="C39" s="161">
        <v>1</v>
      </c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44.25" customHeight="1" x14ac:dyDescent="0.25">
      <c r="A40" s="159" t="s">
        <v>120</v>
      </c>
      <c r="B40" s="180" t="s">
        <v>141</v>
      </c>
      <c r="C40" s="161">
        <v>1</v>
      </c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42.75" customHeight="1" x14ac:dyDescent="0.25">
      <c r="A41" s="159" t="s">
        <v>143</v>
      </c>
      <c r="B41" s="180" t="s">
        <v>142</v>
      </c>
      <c r="C41" s="161">
        <v>1</v>
      </c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3" customHeight="1" x14ac:dyDescent="0.25">
      <c r="A42" s="159" t="s">
        <v>140</v>
      </c>
      <c r="B42" s="180" t="s">
        <v>144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 t="s">
        <v>163</v>
      </c>
      <c r="M42" s="165">
        <v>1</v>
      </c>
      <c r="N42" s="166"/>
      <c r="O42" s="166"/>
      <c r="P42" s="167"/>
      <c r="Q42" s="168"/>
      <c r="R42" s="169"/>
      <c r="S42" s="170"/>
      <c r="T42" s="171"/>
      <c r="U42" s="172"/>
      <c r="V42" s="173"/>
      <c r="W42" s="220" t="s">
        <v>76</v>
      </c>
      <c r="X42" s="160" t="s">
        <v>110</v>
      </c>
      <c r="Y42" s="175"/>
      <c r="Z42" s="175"/>
      <c r="AA42" s="176"/>
      <c r="AB42" s="72">
        <f t="shared" si="0"/>
        <v>0</v>
      </c>
      <c r="AE42" s="94"/>
    </row>
    <row r="43" spans="1:31" ht="28.5" customHeight="1" x14ac:dyDescent="0.25">
      <c r="A43" s="159" t="s">
        <v>145</v>
      </c>
      <c r="B43" s="180" t="s">
        <v>146</v>
      </c>
      <c r="C43" s="161"/>
      <c r="D43" s="161"/>
      <c r="E43" s="161"/>
      <c r="F43" s="161"/>
      <c r="G43" s="161"/>
      <c r="H43" s="162">
        <v>4</v>
      </c>
      <c r="I43" s="162">
        <v>1</v>
      </c>
      <c r="J43" s="163"/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1.5" customHeight="1" x14ac:dyDescent="0.25">
      <c r="A44" s="159" t="s">
        <v>145</v>
      </c>
      <c r="B44" s="180" t="s">
        <v>147</v>
      </c>
      <c r="C44" s="161"/>
      <c r="D44" s="161"/>
      <c r="E44" s="161"/>
      <c r="F44" s="161"/>
      <c r="G44" s="161"/>
      <c r="H44" s="162">
        <v>4.7</v>
      </c>
      <c r="I44" s="162">
        <v>1</v>
      </c>
      <c r="J44" s="163"/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 t="s">
        <v>145</v>
      </c>
      <c r="B45" s="180" t="s">
        <v>148</v>
      </c>
      <c r="C45" s="161"/>
      <c r="D45" s="161"/>
      <c r="E45" s="161"/>
      <c r="F45" s="161"/>
      <c r="G45" s="161"/>
      <c r="H45" s="162">
        <v>3</v>
      </c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63" customHeight="1" x14ac:dyDescent="0.25">
      <c r="A46" s="159" t="s">
        <v>145</v>
      </c>
      <c r="B46" s="180" t="s">
        <v>150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 t="s">
        <v>162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45" customHeight="1" x14ac:dyDescent="0.25">
      <c r="A47" s="159" t="s">
        <v>145</v>
      </c>
      <c r="B47" s="180" t="s">
        <v>151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 t="s">
        <v>162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59" t="s">
        <v>145</v>
      </c>
      <c r="B48" s="180" t="s">
        <v>152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25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62</v>
      </c>
      <c r="X48" s="160"/>
      <c r="Y48" s="175">
        <v>1</v>
      </c>
      <c r="Z48" s="175"/>
      <c r="AA48" s="176"/>
      <c r="AB48" s="72">
        <f t="shared" si="0"/>
        <v>0</v>
      </c>
      <c r="AE48" s="94"/>
    </row>
    <row r="49" spans="1:31" ht="31.5" customHeight="1" x14ac:dyDescent="0.25">
      <c r="A49" s="159" t="s">
        <v>153</v>
      </c>
      <c r="B49" s="180" t="s">
        <v>154</v>
      </c>
      <c r="C49" s="161"/>
      <c r="D49" s="161"/>
      <c r="E49" s="161"/>
      <c r="F49" s="161"/>
      <c r="G49" s="161"/>
      <c r="H49" s="162"/>
      <c r="I49" s="162"/>
      <c r="J49" s="163">
        <v>1</v>
      </c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62</v>
      </c>
      <c r="X49" s="160"/>
      <c r="Y49" s="175">
        <v>1</v>
      </c>
      <c r="Z49" s="175"/>
      <c r="AA49" s="176"/>
      <c r="AB49" s="72">
        <f t="shared" si="0"/>
        <v>0</v>
      </c>
      <c r="AE49" s="94"/>
    </row>
    <row r="50" spans="1:31" ht="23.25" customHeight="1" x14ac:dyDescent="0.25">
      <c r="A50" s="159" t="s">
        <v>153</v>
      </c>
      <c r="B50" s="180" t="s">
        <v>158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/>
      <c r="AE50" s="94"/>
    </row>
    <row r="51" spans="1:31" ht="19.5" customHeight="1" x14ac:dyDescent="0.25">
      <c r="A51" s="159" t="s">
        <v>156</v>
      </c>
      <c r="B51" s="180" t="s">
        <v>157</v>
      </c>
      <c r="C51" s="161"/>
      <c r="D51" s="161"/>
      <c r="E51" s="161"/>
      <c r="F51" s="161"/>
      <c r="G51" s="161"/>
      <c r="H51" s="162"/>
      <c r="I51" s="162"/>
      <c r="J51" s="163">
        <v>1</v>
      </c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77"/>
      <c r="B52" s="180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/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77"/>
      <c r="B53" s="180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/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77"/>
      <c r="B54" s="180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/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77"/>
      <c r="B55" s="180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/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77"/>
      <c r="B56" s="180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/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77"/>
      <c r="B57" s="180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/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77"/>
      <c r="B58" s="180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/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77"/>
      <c r="B59" s="180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/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77"/>
      <c r="B60" s="180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/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6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78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x14ac:dyDescent="0.25">
      <c r="A156" s="269"/>
      <c r="B156" s="270"/>
      <c r="C156" s="182">
        <f>SUM(C9:C155)</f>
        <v>5</v>
      </c>
      <c r="D156" s="183">
        <f>SUM(D9:D155)</f>
        <v>0</v>
      </c>
      <c r="E156" s="183">
        <f>SUM(E9:E155)</f>
        <v>0</v>
      </c>
      <c r="F156" s="183">
        <f>SUM(F9:F155)</f>
        <v>0</v>
      </c>
      <c r="G156" s="183">
        <f>SUM(G9:G155)</f>
        <v>1</v>
      </c>
      <c r="H156" s="183"/>
      <c r="I156" s="183">
        <f>SUM(I9:I155)</f>
        <v>4</v>
      </c>
      <c r="J156" s="183">
        <f>SUM(J9:J155)</f>
        <v>12</v>
      </c>
      <c r="K156" s="183">
        <f>SUM(K9:K155)</f>
        <v>0</v>
      </c>
      <c r="L156" s="183"/>
      <c r="M156" s="183">
        <f>SUM(M9:M155)</f>
        <v>15</v>
      </c>
      <c r="N156" s="183"/>
      <c r="O156" s="183">
        <f t="shared" ref="O156:V156" si="1">SUM(O9:O155)</f>
        <v>0</v>
      </c>
      <c r="P156" s="183">
        <f t="shared" si="1"/>
        <v>0</v>
      </c>
      <c r="Q156" s="183">
        <f t="shared" si="1"/>
        <v>6</v>
      </c>
      <c r="R156" s="183">
        <f t="shared" si="1"/>
        <v>0</v>
      </c>
      <c r="S156" s="183">
        <f t="shared" si="1"/>
        <v>0</v>
      </c>
      <c r="T156" s="183">
        <f t="shared" si="1"/>
        <v>0</v>
      </c>
      <c r="U156" s="183">
        <f t="shared" si="1"/>
        <v>0</v>
      </c>
      <c r="V156" s="183">
        <f t="shared" si="1"/>
        <v>0</v>
      </c>
      <c r="W156" s="183">
        <f>COUNTA(W9:W155)+AB156</f>
        <v>43</v>
      </c>
      <c r="X156" s="182"/>
      <c r="Y156" s="182">
        <f>SUM(Y9:Y155)</f>
        <v>14</v>
      </c>
      <c r="Z156" s="182">
        <f>SUM(Z9:Z155)</f>
        <v>0</v>
      </c>
      <c r="AA156" s="181">
        <f>SUM(AA9:AA155)</f>
        <v>0</v>
      </c>
      <c r="AB156" s="186">
        <f>SUM(AB9:AB155)</f>
        <v>0</v>
      </c>
      <c r="AE156" s="94"/>
    </row>
    <row r="157" spans="1:31" ht="16.5" thickBot="1" x14ac:dyDescent="0.3">
      <c r="B157"/>
      <c r="C157"/>
      <c r="D157"/>
      <c r="E157" s="61"/>
      <c r="F157" s="61"/>
      <c r="G157" s="61"/>
      <c r="H157" s="61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E157" s="94"/>
    </row>
    <row r="158" spans="1:31" ht="33" customHeight="1" thickBot="1" x14ac:dyDescent="0.35">
      <c r="B158" s="191" t="s">
        <v>58</v>
      </c>
      <c r="C158" s="187">
        <f>COUNTA(B9:B155)</f>
        <v>39</v>
      </c>
      <c r="D158" s="321" t="s">
        <v>81</v>
      </c>
      <c r="E158" s="322"/>
      <c r="F158" s="322"/>
      <c r="G158" s="322"/>
      <c r="H158" s="323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258" t="s">
        <v>93</v>
      </c>
      <c r="V158" s="259"/>
      <c r="W158" s="260"/>
      <c r="X158" s="305" t="s">
        <v>86</v>
      </c>
      <c r="Y158" s="306"/>
      <c r="Z158" s="70">
        <v>1</v>
      </c>
      <c r="AE158" s="94"/>
    </row>
    <row r="159" spans="1:31" ht="45.75" customHeight="1" x14ac:dyDescent="0.3">
      <c r="B159" s="192" t="s">
        <v>20</v>
      </c>
      <c r="C159" s="188">
        <f>C156+D156+E156+F156+G156+I156+J156+K156+M156+O156+P156+Q156+R156+S156+T156+U156+V156</f>
        <v>43</v>
      </c>
      <c r="D159" s="324"/>
      <c r="E159" s="325"/>
      <c r="F159" s="325"/>
      <c r="G159" s="325"/>
      <c r="H159" s="326"/>
      <c r="I159"/>
      <c r="J159"/>
      <c r="K159"/>
      <c r="L159"/>
      <c r="M159"/>
      <c r="U159" s="261"/>
      <c r="V159" s="262"/>
      <c r="W159" s="263"/>
      <c r="X159" s="307"/>
      <c r="Y159" s="308"/>
      <c r="Z159"/>
      <c r="AB159" s="94" t="s">
        <v>155</v>
      </c>
      <c r="AE159" s="94"/>
    </row>
    <row r="160" spans="1:31" ht="24.75" customHeight="1" thickBot="1" x14ac:dyDescent="0.35">
      <c r="A160" s="299" t="s">
        <v>56</v>
      </c>
      <c r="B160" s="193" t="s">
        <v>54</v>
      </c>
      <c r="C160" s="189">
        <f>COUNTIF(W9:W155,"1 - планова")+COUNTIF(W9:W155,"1.1. - планова по документи")+AB156</f>
        <v>31</v>
      </c>
      <c r="D160" s="324"/>
      <c r="E160" s="325"/>
      <c r="F160" s="325"/>
      <c r="G160" s="325"/>
      <c r="H160" s="326"/>
      <c r="I160"/>
      <c r="J160"/>
      <c r="K160"/>
      <c r="L160"/>
      <c r="M160"/>
      <c r="U160" s="261"/>
      <c r="V160" s="262"/>
      <c r="W160" s="263"/>
      <c r="X160" s="309"/>
      <c r="Y160" s="310"/>
      <c r="Z160"/>
      <c r="AE160" s="94"/>
    </row>
    <row r="161" spans="1:31" ht="24.75" customHeight="1" thickBot="1" x14ac:dyDescent="0.35">
      <c r="A161" s="300"/>
      <c r="B161" s="194" t="s">
        <v>55</v>
      </c>
      <c r="C161" s="190">
        <f>C159-C160</f>
        <v>12</v>
      </c>
      <c r="D161" s="327"/>
      <c r="E161" s="328"/>
      <c r="F161" s="328"/>
      <c r="G161" s="328"/>
      <c r="H161" s="329"/>
      <c r="I161"/>
      <c r="J161"/>
      <c r="K161"/>
      <c r="L161"/>
      <c r="M161"/>
      <c r="U161" s="261"/>
      <c r="V161" s="262"/>
      <c r="W161" s="263"/>
      <c r="X161" s="311" t="s">
        <v>87</v>
      </c>
      <c r="Y161" s="312"/>
      <c r="Z161" s="71"/>
      <c r="AE161" s="94"/>
    </row>
    <row r="162" spans="1:31" ht="79.5" customHeight="1" thickBot="1" x14ac:dyDescent="0.3">
      <c r="I162"/>
      <c r="J162"/>
      <c r="K162"/>
      <c r="L162"/>
      <c r="M162"/>
      <c r="U162" s="264"/>
      <c r="V162" s="265"/>
      <c r="W162" s="266"/>
      <c r="X162" s="313"/>
      <c r="Y162" s="314"/>
      <c r="AE162" s="94"/>
    </row>
    <row r="163" spans="1:31" x14ac:dyDescent="0.25">
      <c r="AE163" s="94"/>
    </row>
    <row r="164" spans="1:31" ht="16.5" customHeight="1" thickBot="1" x14ac:dyDescent="0.3">
      <c r="A164" s="301" t="s">
        <v>49</v>
      </c>
      <c r="B164" s="301"/>
      <c r="C164" s="301"/>
      <c r="D164" s="301"/>
      <c r="E164" s="301"/>
      <c r="F164" s="301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  <c r="Q164" s="301"/>
      <c r="R164" s="301"/>
      <c r="S164" s="301"/>
      <c r="T164" s="301"/>
      <c r="U164" s="301"/>
      <c r="V164" s="301"/>
      <c r="W164" s="301"/>
      <c r="X164" s="301"/>
      <c r="Y164" s="301"/>
      <c r="Z164" s="301"/>
      <c r="AA164" s="7"/>
      <c r="AB164" s="93"/>
      <c r="AE164" s="94"/>
    </row>
    <row r="165" spans="1:31" ht="16.5" customHeight="1" thickBot="1" x14ac:dyDescent="0.3">
      <c r="A165" s="302" t="s">
        <v>42</v>
      </c>
      <c r="B165" s="302" t="s">
        <v>80</v>
      </c>
      <c r="C165" s="303" t="s">
        <v>30</v>
      </c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E165" s="94"/>
    </row>
    <row r="166" spans="1:31" ht="15.75" customHeight="1" x14ac:dyDescent="0.25">
      <c r="A166" s="244"/>
      <c r="B166" s="244"/>
      <c r="C166" s="228" t="s">
        <v>0</v>
      </c>
      <c r="D166" s="229"/>
      <c r="E166" s="229"/>
      <c r="F166" s="229"/>
      <c r="G166" s="229"/>
      <c r="H166" s="275" t="s">
        <v>1</v>
      </c>
      <c r="I166" s="276"/>
      <c r="J166" s="267" t="s">
        <v>2</v>
      </c>
      <c r="K166" s="287" t="s">
        <v>3</v>
      </c>
      <c r="L166" s="295" t="s">
        <v>4</v>
      </c>
      <c r="M166" s="296"/>
      <c r="N166" s="254" t="s">
        <v>5</v>
      </c>
      <c r="O166" s="255"/>
      <c r="P166" s="289" t="s">
        <v>6</v>
      </c>
      <c r="Q166" s="291" t="s">
        <v>7</v>
      </c>
      <c r="R166" s="293" t="s">
        <v>8</v>
      </c>
      <c r="S166" s="279" t="s">
        <v>9</v>
      </c>
      <c r="T166" s="281" t="s">
        <v>10</v>
      </c>
      <c r="U166" s="283" t="s">
        <v>11</v>
      </c>
      <c r="V166" s="285" t="s">
        <v>12</v>
      </c>
      <c r="W166" s="222" t="s">
        <v>15</v>
      </c>
      <c r="X166" s="250" t="s">
        <v>40</v>
      </c>
      <c r="Y166" s="250" t="s">
        <v>41</v>
      </c>
      <c r="Z166" s="248" t="s">
        <v>48</v>
      </c>
      <c r="AE166" s="94"/>
    </row>
    <row r="167" spans="1:31" ht="103.5" customHeight="1" thickBot="1" x14ac:dyDescent="0.3">
      <c r="A167" s="244"/>
      <c r="B167" s="244"/>
      <c r="C167" s="213" t="s">
        <v>32</v>
      </c>
      <c r="D167" s="214" t="s">
        <v>33</v>
      </c>
      <c r="E167" s="215" t="s">
        <v>34</v>
      </c>
      <c r="F167" s="215" t="s">
        <v>14</v>
      </c>
      <c r="G167" s="215" t="s">
        <v>59</v>
      </c>
      <c r="H167" s="277"/>
      <c r="I167" s="278"/>
      <c r="J167" s="268"/>
      <c r="K167" s="288"/>
      <c r="L167" s="297"/>
      <c r="M167" s="298"/>
      <c r="N167" s="256"/>
      <c r="O167" s="257"/>
      <c r="P167" s="290"/>
      <c r="Q167" s="292"/>
      <c r="R167" s="294"/>
      <c r="S167" s="280"/>
      <c r="T167" s="282"/>
      <c r="U167" s="284"/>
      <c r="V167" s="286"/>
      <c r="W167" s="223"/>
      <c r="X167" s="251"/>
      <c r="Y167" s="251"/>
      <c r="Z167" s="249"/>
      <c r="AE167" s="94"/>
    </row>
    <row r="168" spans="1:31" s="2" customFormat="1" ht="60.75" customHeight="1" x14ac:dyDescent="0.25">
      <c r="A168" s="244"/>
      <c r="B168" s="246"/>
      <c r="C168" s="216"/>
      <c r="D168" s="216"/>
      <c r="E168" s="216"/>
      <c r="F168" s="216"/>
      <c r="G168" s="216"/>
      <c r="H168" s="227" t="s">
        <v>37</v>
      </c>
      <c r="I168" s="227"/>
      <c r="J168" s="40"/>
      <c r="K168" s="37"/>
      <c r="L168" s="252" t="s">
        <v>37</v>
      </c>
      <c r="M168" s="252"/>
      <c r="N168" s="253" t="s">
        <v>37</v>
      </c>
      <c r="O168" s="253"/>
      <c r="P168" s="49"/>
      <c r="Q168" s="52"/>
      <c r="R168" s="54"/>
      <c r="S168" s="59"/>
      <c r="T168" s="57"/>
      <c r="U168" s="55"/>
      <c r="V168" s="58"/>
      <c r="W168" s="24" t="s">
        <v>38</v>
      </c>
      <c r="X168" s="25"/>
      <c r="Y168" s="25"/>
      <c r="Z168" s="28"/>
      <c r="AB168" s="97"/>
      <c r="AC168" s="97"/>
      <c r="AD168" s="97"/>
      <c r="AE168" s="97"/>
    </row>
    <row r="169" spans="1:31" ht="178.5" customHeight="1" x14ac:dyDescent="0.25">
      <c r="A169" s="245"/>
      <c r="B169" s="247"/>
      <c r="C169" s="20" t="s">
        <v>44</v>
      </c>
      <c r="D169" s="20" t="s">
        <v>44</v>
      </c>
      <c r="E169" s="20" t="s">
        <v>44</v>
      </c>
      <c r="F169" s="20" t="s">
        <v>44</v>
      </c>
      <c r="G169" s="20" t="s">
        <v>44</v>
      </c>
      <c r="H169" s="46" t="s">
        <v>39</v>
      </c>
      <c r="I169" s="17" t="s">
        <v>43</v>
      </c>
      <c r="J169" s="18" t="s">
        <v>43</v>
      </c>
      <c r="K169" s="38" t="s">
        <v>43</v>
      </c>
      <c r="L169" s="16" t="s">
        <v>39</v>
      </c>
      <c r="M169" s="19" t="s">
        <v>43</v>
      </c>
      <c r="N169" s="47" t="s">
        <v>39</v>
      </c>
      <c r="O169" s="48" t="s">
        <v>43</v>
      </c>
      <c r="P169" s="39" t="s">
        <v>43</v>
      </c>
      <c r="Q169" s="53" t="s">
        <v>43</v>
      </c>
      <c r="R169" s="41" t="s">
        <v>43</v>
      </c>
      <c r="S169" s="21" t="s">
        <v>43</v>
      </c>
      <c r="T169" s="51" t="s">
        <v>43</v>
      </c>
      <c r="U169" s="56" t="s">
        <v>43</v>
      </c>
      <c r="V169" s="50" t="s">
        <v>43</v>
      </c>
      <c r="W169" s="22" t="s">
        <v>39</v>
      </c>
      <c r="X169" s="26" t="s">
        <v>45</v>
      </c>
      <c r="Y169" s="23" t="s">
        <v>47</v>
      </c>
      <c r="Z169" s="29" t="s">
        <v>47</v>
      </c>
      <c r="AE169" s="94"/>
    </row>
    <row r="170" spans="1:31" ht="30.75" customHeight="1" x14ac:dyDescent="0.25">
      <c r="A170" s="73" t="s">
        <v>116</v>
      </c>
      <c r="B170" s="74" t="s">
        <v>117</v>
      </c>
      <c r="C170" s="217"/>
      <c r="D170" s="217"/>
      <c r="E170" s="217"/>
      <c r="F170" s="217"/>
      <c r="G170" s="217"/>
      <c r="H170" s="75"/>
      <c r="I170" s="76"/>
      <c r="J170" s="77">
        <v>1</v>
      </c>
      <c r="K170" s="78"/>
      <c r="L170" s="432" t="s">
        <v>164</v>
      </c>
      <c r="M170" s="79">
        <v>1</v>
      </c>
      <c r="N170" s="80"/>
      <c r="O170" s="80"/>
      <c r="P170" s="81"/>
      <c r="Q170" s="82"/>
      <c r="R170" s="83"/>
      <c r="S170" s="84"/>
      <c r="T170" s="85"/>
      <c r="U170" s="86"/>
      <c r="V170" s="87"/>
      <c r="W170" s="88" t="s">
        <v>61</v>
      </c>
      <c r="X170" s="89"/>
      <c r="Y170" s="90"/>
      <c r="Z170" s="90"/>
      <c r="AE170" s="94"/>
    </row>
    <row r="171" spans="1:31" ht="27" customHeight="1" x14ac:dyDescent="0.25">
      <c r="A171" s="73" t="s">
        <v>145</v>
      </c>
      <c r="B171" s="74" t="s">
        <v>149</v>
      </c>
      <c r="C171" s="218"/>
      <c r="D171" s="218"/>
      <c r="E171" s="218"/>
      <c r="F171" s="218"/>
      <c r="G171" s="218"/>
      <c r="H171" s="75"/>
      <c r="I171" s="76"/>
      <c r="J171" s="77">
        <v>1</v>
      </c>
      <c r="K171" s="78"/>
      <c r="L171" s="432" t="s">
        <v>165</v>
      </c>
      <c r="M171" s="79">
        <v>1</v>
      </c>
      <c r="N171" s="80"/>
      <c r="O171" s="80"/>
      <c r="P171" s="81"/>
      <c r="Q171" s="82"/>
      <c r="R171" s="83"/>
      <c r="S171" s="84"/>
      <c r="T171" s="85"/>
      <c r="U171" s="86"/>
      <c r="V171" s="87"/>
      <c r="W171" s="219" t="s">
        <v>61</v>
      </c>
      <c r="X171" s="89"/>
      <c r="Y171" s="90"/>
      <c r="Z171" s="90"/>
      <c r="AE171" s="94"/>
    </row>
    <row r="172" spans="1:31" ht="20.25" customHeight="1" x14ac:dyDescent="0.25">
      <c r="A172" s="73"/>
      <c r="B172" s="74"/>
      <c r="C172" s="218"/>
      <c r="D172" s="218"/>
      <c r="E172" s="218"/>
      <c r="F172" s="218"/>
      <c r="G172" s="218"/>
      <c r="H172" s="75"/>
      <c r="I172" s="76"/>
      <c r="J172" s="77"/>
      <c r="K172" s="78"/>
      <c r="L172" s="79"/>
      <c r="M172" s="79"/>
      <c r="N172" s="80"/>
      <c r="O172" s="80"/>
      <c r="P172" s="81"/>
      <c r="Q172" s="82"/>
      <c r="R172" s="83"/>
      <c r="S172" s="84"/>
      <c r="T172" s="85"/>
      <c r="U172" s="86"/>
      <c r="V172" s="87"/>
      <c r="W172" s="88"/>
      <c r="X172" s="89"/>
      <c r="Y172" s="90"/>
      <c r="Z172" s="90"/>
      <c r="AE172" s="94"/>
    </row>
    <row r="173" spans="1:31" ht="20.25" customHeight="1" x14ac:dyDescent="0.25">
      <c r="A173" s="73"/>
      <c r="B173" s="205"/>
      <c r="C173" s="218"/>
      <c r="D173" s="218"/>
      <c r="E173" s="218"/>
      <c r="F173" s="218"/>
      <c r="G173" s="218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16.5" thickBot="1" x14ac:dyDescent="0.3">
      <c r="A186" s="271"/>
      <c r="B186" s="272"/>
      <c r="C186" s="318">
        <f>SUM(C170:C185,D170:D185,E170:E185,F170:F185,G170:G185)</f>
        <v>0</v>
      </c>
      <c r="D186" s="319"/>
      <c r="E186" s="319"/>
      <c r="F186" s="319"/>
      <c r="G186" s="320"/>
      <c r="H186" s="182"/>
      <c r="I186" s="182">
        <f>SUM(I170:I185)</f>
        <v>0</v>
      </c>
      <c r="J186" s="182">
        <f>SUM(J170:J185)</f>
        <v>2</v>
      </c>
      <c r="K186" s="182">
        <f>SUM(K170:K185)</f>
        <v>0</v>
      </c>
      <c r="L186" s="182"/>
      <c r="M186" s="182">
        <f>SUM(M170:M185)</f>
        <v>2</v>
      </c>
      <c r="N186" s="182"/>
      <c r="O186" s="182">
        <f t="shared" ref="O186:V186" si="2">SUM(O170:O185)</f>
        <v>0</v>
      </c>
      <c r="P186" s="182">
        <f t="shared" si="2"/>
        <v>0</v>
      </c>
      <c r="Q186" s="182">
        <f t="shared" si="2"/>
        <v>0</v>
      </c>
      <c r="R186" s="182">
        <f t="shared" si="2"/>
        <v>0</v>
      </c>
      <c r="S186" s="182">
        <f t="shared" si="2"/>
        <v>0</v>
      </c>
      <c r="T186" s="182">
        <f t="shared" si="2"/>
        <v>0</v>
      </c>
      <c r="U186" s="182">
        <f t="shared" si="2"/>
        <v>0</v>
      </c>
      <c r="V186" s="182">
        <f t="shared" si="2"/>
        <v>0</v>
      </c>
      <c r="W186" s="182">
        <f>COUNTA(W170:W185)</f>
        <v>2</v>
      </c>
      <c r="X186" s="182"/>
      <c r="Y186" s="182">
        <f>SUM(Y170:Y185)</f>
        <v>0</v>
      </c>
      <c r="Z186" s="182">
        <f>SUM(Z170:Z185)</f>
        <v>0</v>
      </c>
    </row>
    <row r="187" spans="1:31" ht="15.75" customHeight="1" thickBot="1" x14ac:dyDescent="0.35">
      <c r="A187"/>
      <c r="B187" s="195" t="s">
        <v>57</v>
      </c>
      <c r="C187" s="196">
        <f>COUNTA(B170:B185)</f>
        <v>2</v>
      </c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31" ht="51" customHeight="1" thickBot="1" x14ac:dyDescent="0.35">
      <c r="B188" s="197" t="s">
        <v>46</v>
      </c>
      <c r="C188" s="198">
        <f>W186</f>
        <v>2</v>
      </c>
      <c r="W188" s="315" t="s">
        <v>88</v>
      </c>
      <c r="X188" s="305" t="s">
        <v>86</v>
      </c>
      <c r="Y188" s="306"/>
      <c r="Z188" s="91"/>
    </row>
    <row r="189" spans="1:31" ht="36" customHeight="1" thickBot="1" x14ac:dyDescent="0.35">
      <c r="A189" s="299" t="s">
        <v>56</v>
      </c>
      <c r="B189" s="199" t="s">
        <v>54</v>
      </c>
      <c r="C189" s="200">
        <f>COUNTIF(W170:W185,"1 - планова")+COUNTIF(W170:W185,"1.1. - планова по документи")</f>
        <v>2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 s="316"/>
      <c r="X189" s="309"/>
      <c r="Y189" s="310"/>
      <c r="Z189" s="67"/>
    </row>
    <row r="190" spans="1:31" ht="28.5" customHeight="1" thickBot="1" x14ac:dyDescent="0.35">
      <c r="A190" s="300"/>
      <c r="B190" s="201" t="s">
        <v>55</v>
      </c>
      <c r="C190" s="202">
        <f>C188-C189</f>
        <v>0</v>
      </c>
      <c r="G190" s="11"/>
      <c r="H190" s="10"/>
      <c r="K190" s="11"/>
      <c r="L190" s="10"/>
      <c r="M190" s="11"/>
      <c r="N190" s="10"/>
      <c r="P190"/>
      <c r="Q190"/>
      <c r="R190"/>
      <c r="S190"/>
      <c r="T190"/>
      <c r="U190"/>
      <c r="V190"/>
      <c r="W190" s="316"/>
      <c r="X190" s="66"/>
      <c r="Y190" s="66"/>
      <c r="Z190" s="67"/>
    </row>
    <row r="191" spans="1:31" ht="68.25" customHeight="1" thickBot="1" x14ac:dyDescent="0.35">
      <c r="B191" s="203" t="s">
        <v>71</v>
      </c>
      <c r="C191" s="204">
        <f>SUM(C186,D186,E186,G186,I186,J186,K186,M186,O186,P186,Q186,R186,S186,T186,U186,V186)</f>
        <v>4</v>
      </c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316"/>
      <c r="X191" s="311" t="s">
        <v>87</v>
      </c>
      <c r="Y191" s="312"/>
      <c r="Z191" s="92"/>
    </row>
    <row r="192" spans="1:31" ht="16.5" thickBot="1" x14ac:dyDescent="0.3">
      <c r="C192"/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317"/>
      <c r="X192" s="313"/>
      <c r="Y192" s="314"/>
    </row>
    <row r="193" spans="1:27" x14ac:dyDescent="0.25">
      <c r="A193" s="98"/>
      <c r="B193" s="99"/>
      <c r="C193" s="100"/>
      <c r="D193" s="100"/>
      <c r="E193" s="100"/>
      <c r="F193" s="100"/>
      <c r="G193" s="101"/>
      <c r="H193" s="100"/>
      <c r="I193" s="100"/>
      <c r="J193" s="100"/>
      <c r="K193" s="101"/>
      <c r="L193" s="100"/>
      <c r="M193" s="101"/>
      <c r="N193" s="100"/>
      <c r="O193" s="100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4"/>
    </row>
    <row r="194" spans="1:27" x14ac:dyDescent="0.25">
      <c r="A194" s="99"/>
      <c r="B194" s="99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102" t="s">
        <v>36</v>
      </c>
      <c r="B195" s="96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53</v>
      </c>
      <c r="B196" s="103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6" spans="31:31" x14ac:dyDescent="0.25">
      <c r="AE306" s="1" t="s">
        <v>61</v>
      </c>
    </row>
    <row r="307" spans="31:31" x14ac:dyDescent="0.25">
      <c r="AE307" s="1" t="s">
        <v>74</v>
      </c>
    </row>
    <row r="308" spans="31:31" x14ac:dyDescent="0.25">
      <c r="AE308" s="1" t="s">
        <v>62</v>
      </c>
    </row>
    <row r="309" spans="31:31" x14ac:dyDescent="0.25">
      <c r="AE309" s="1" t="s">
        <v>63</v>
      </c>
    </row>
    <row r="310" spans="31:31" x14ac:dyDescent="0.25">
      <c r="AE310" s="1" t="s">
        <v>64</v>
      </c>
    </row>
    <row r="311" spans="31:31" x14ac:dyDescent="0.25">
      <c r="AE311" s="1" t="s">
        <v>65</v>
      </c>
    </row>
    <row r="312" spans="31:31" x14ac:dyDescent="0.25">
      <c r="AE312" s="1" t="s">
        <v>66</v>
      </c>
    </row>
    <row r="313" spans="31:31" x14ac:dyDescent="0.25">
      <c r="AE313" s="1" t="s">
        <v>67</v>
      </c>
    </row>
    <row r="314" spans="31:31" x14ac:dyDescent="0.25">
      <c r="AE314" s="1" t="s">
        <v>68</v>
      </c>
    </row>
    <row r="315" spans="31:31" x14ac:dyDescent="0.25">
      <c r="AE315" s="1" t="s">
        <v>70</v>
      </c>
    </row>
    <row r="316" spans="31:31" x14ac:dyDescent="0.25">
      <c r="AE316" s="1" t="s">
        <v>75</v>
      </c>
    </row>
    <row r="317" spans="31:31" x14ac:dyDescent="0.25">
      <c r="AE317" s="1" t="s">
        <v>76</v>
      </c>
    </row>
  </sheetData>
  <sheetProtection formatCells="0" formatColumns="0" formatRows="0" insertRows="0" deleteRows="0" sort="0" autoFilter="0" pivotTables="0"/>
  <autoFilter ref="A8:AE161"/>
  <mergeCells count="66">
    <mergeCell ref="X191:Y192"/>
    <mergeCell ref="X188:Y189"/>
    <mergeCell ref="W166:W167"/>
    <mergeCell ref="X166:X167"/>
    <mergeCell ref="W188:W192"/>
    <mergeCell ref="A189:A190"/>
    <mergeCell ref="A160:A161"/>
    <mergeCell ref="A164:Z164"/>
    <mergeCell ref="A165:A169"/>
    <mergeCell ref="B165:B169"/>
    <mergeCell ref="C165:Z165"/>
    <mergeCell ref="H166:I167"/>
    <mergeCell ref="J166:J167"/>
    <mergeCell ref="K166:K167"/>
    <mergeCell ref="L166:M167"/>
    <mergeCell ref="N166:O167"/>
    <mergeCell ref="Z166:Z167"/>
    <mergeCell ref="Y166:Y167"/>
    <mergeCell ref="X158:Y160"/>
    <mergeCell ref="N168:O168"/>
    <mergeCell ref="V166:V167"/>
    <mergeCell ref="A186:B18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B17:B18"/>
    <mergeCell ref="C186:G186"/>
    <mergeCell ref="L168:M168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B31:B34"/>
    <mergeCell ref="H168:I168"/>
    <mergeCell ref="C166:G166"/>
    <mergeCell ref="AB5:AB6"/>
    <mergeCell ref="U158:W162"/>
    <mergeCell ref="A156:B156"/>
    <mergeCell ref="D158:H161"/>
    <mergeCell ref="R166:R167"/>
    <mergeCell ref="S166:S167"/>
    <mergeCell ref="P166:P167"/>
    <mergeCell ref="Q166:Q167"/>
    <mergeCell ref="U166:U167"/>
    <mergeCell ref="T166:T167"/>
    <mergeCell ref="X161:Y162"/>
  </mergeCells>
  <conditionalFormatting sqref="W156">
    <cfRule type="cellIs" dxfId="5" priority="9" operator="notEqual">
      <formula>$C$159</formula>
    </cfRule>
  </conditionalFormatting>
  <conditionalFormatting sqref="C9:G155 I9:K155 M9:M155 O9:Q155 S9:V155">
    <cfRule type="cellIs" dxfId="4" priority="8" operator="greaterThan">
      <formula>1</formula>
    </cfRule>
  </conditionalFormatting>
  <conditionalFormatting sqref="C170:G185">
    <cfRule type="cellIs" dxfId="3" priority="4" operator="greaterThan">
      <formula>1</formula>
    </cfRule>
  </conditionalFormatting>
  <conditionalFormatting sqref="I170:K185">
    <cfRule type="cellIs" dxfId="2" priority="3" operator="greaterThan">
      <formula>1</formula>
    </cfRule>
  </conditionalFormatting>
  <conditionalFormatting sqref="M170:M185">
    <cfRule type="cellIs" dxfId="1" priority="2" operator="greaterThan">
      <formula>1</formula>
    </cfRule>
  </conditionalFormatting>
  <conditionalFormatting sqref="O170:V18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8 Z188"/>
    <dataValidation type="list" allowBlank="1" showInputMessage="1" showErrorMessage="1" prompt="Въведете код на проверката_x000a_" sqref="W170:W185">
      <formula1>$AE$306:$AE$317</formula1>
    </dataValidation>
    <dataValidation type="list" allowBlank="1" showInputMessage="1" showErrorMessage="1" sqref="W9:W155">
      <formula1>$AE$306:$AE$317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5" sqref="N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6" t="s">
        <v>95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8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7" t="s">
        <v>77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9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5" t="s">
        <v>78</v>
      </c>
      <c r="H3" s="426"/>
      <c r="I3" s="33" t="s">
        <v>27</v>
      </c>
      <c r="J3" s="430" t="s">
        <v>89</v>
      </c>
      <c r="K3" s="431"/>
      <c r="L3" s="34" t="s">
        <v>92</v>
      </c>
      <c r="M3" s="419" t="s">
        <v>28</v>
      </c>
      <c r="N3" s="420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0" t="s">
        <v>18</v>
      </c>
      <c r="B4" s="350" t="s">
        <v>18</v>
      </c>
      <c r="C4" s="350" t="s">
        <v>18</v>
      </c>
      <c r="D4" s="350" t="s">
        <v>18</v>
      </c>
      <c r="E4" s="350" t="s">
        <v>69</v>
      </c>
      <c r="F4" s="350" t="s">
        <v>18</v>
      </c>
      <c r="G4" s="350" t="s">
        <v>18</v>
      </c>
      <c r="H4" s="350" t="s">
        <v>79</v>
      </c>
      <c r="I4" s="333" t="s">
        <v>19</v>
      </c>
      <c r="J4" s="333" t="s">
        <v>18</v>
      </c>
      <c r="K4" s="333" t="s">
        <v>79</v>
      </c>
      <c r="L4" s="333" t="s">
        <v>19</v>
      </c>
      <c r="M4" s="421" t="s">
        <v>17</v>
      </c>
      <c r="N4" s="423" t="s">
        <v>79</v>
      </c>
      <c r="O4" s="350" t="s">
        <v>19</v>
      </c>
      <c r="P4" s="350" t="s">
        <v>17</v>
      </c>
      <c r="Q4" s="157"/>
      <c r="R4" s="157"/>
    </row>
    <row r="5" spans="1:138" ht="33.75" customHeight="1" x14ac:dyDescent="0.2">
      <c r="A5" s="351"/>
      <c r="B5" s="351"/>
      <c r="C5" s="351"/>
      <c r="D5" s="351"/>
      <c r="E5" s="351"/>
      <c r="F5" s="351"/>
      <c r="G5" s="351"/>
      <c r="H5" s="351"/>
      <c r="I5" s="334"/>
      <c r="J5" s="334"/>
      <c r="K5" s="334"/>
      <c r="L5" s="334"/>
      <c r="M5" s="421"/>
      <c r="N5" s="423"/>
      <c r="O5" s="351"/>
      <c r="P5" s="351"/>
      <c r="Q5" s="157"/>
      <c r="R5" s="157"/>
    </row>
    <row r="6" spans="1:138" ht="30.75" customHeight="1" x14ac:dyDescent="0.2">
      <c r="A6" s="351"/>
      <c r="B6" s="351"/>
      <c r="C6" s="351"/>
      <c r="D6" s="351"/>
      <c r="E6" s="351"/>
      <c r="F6" s="351"/>
      <c r="G6" s="351"/>
      <c r="H6" s="351"/>
      <c r="I6" s="334"/>
      <c r="J6" s="334"/>
      <c r="K6" s="334"/>
      <c r="L6" s="334"/>
      <c r="M6" s="421"/>
      <c r="N6" s="423"/>
      <c r="O6" s="351"/>
      <c r="P6" s="351"/>
      <c r="Q6" s="157"/>
      <c r="R6" s="157"/>
    </row>
    <row r="7" spans="1:138" ht="60" customHeight="1" thickBot="1" x14ac:dyDescent="0.3">
      <c r="A7" s="352"/>
      <c r="B7" s="352"/>
      <c r="C7" s="352"/>
      <c r="D7" s="352"/>
      <c r="E7" s="352"/>
      <c r="F7" s="352"/>
      <c r="G7" s="352"/>
      <c r="H7" s="352"/>
      <c r="I7" s="335"/>
      <c r="J7" s="335"/>
      <c r="K7" s="335"/>
      <c r="L7" s="335"/>
      <c r="M7" s="422"/>
      <c r="N7" s="424"/>
      <c r="O7" s="352"/>
      <c r="P7" s="352"/>
      <c r="Q7" s="96"/>
      <c r="R7" s="96"/>
    </row>
    <row r="8" spans="1:138" s="36" customFormat="1" ht="15" x14ac:dyDescent="0.25">
      <c r="A8" s="209">
        <f>'Контролна дейност'!C158+'Контролна дейност'!C187-'Контролна дейност'!AA156</f>
        <v>41</v>
      </c>
      <c r="B8" s="209">
        <f>'Контролна дейност'!C159+'Контролна дейност'!C188</f>
        <v>45</v>
      </c>
      <c r="C8" s="32">
        <f>'Контролна дейност'!Y156+'Контролна дейност'!Z161+'Контролна дейност'!Y186+'Контролна дейност'!Z191</f>
        <v>14</v>
      </c>
      <c r="D8" s="32">
        <f>'Контролна дейност'!Z156+'Контролна дейност'!Z158+'Контролна дейност'!Z186+'Контролна дейност'!Z188</f>
        <v>1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69">
        <v>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7566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дейност'!C160+'Контролна дейност'!C189</f>
        <v>33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дейност'!C161+'Контролна дейност'!C190</f>
        <v>12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0" t="s">
        <v>91</v>
      </c>
      <c r="B13" s="336" t="s">
        <v>31</v>
      </c>
      <c r="C13" s="337"/>
      <c r="D13" s="337"/>
      <c r="E13" s="337"/>
      <c r="F13" s="338"/>
      <c r="G13" s="339" t="s">
        <v>90</v>
      </c>
      <c r="H13" s="340"/>
    </row>
    <row r="14" spans="1:138" ht="63" customHeight="1" x14ac:dyDescent="0.25">
      <c r="A14" s="331"/>
      <c r="B14" s="353" t="s">
        <v>0</v>
      </c>
      <c r="C14" s="356" t="s">
        <v>13</v>
      </c>
      <c r="D14" s="357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1"/>
      <c r="B15" s="354"/>
      <c r="C15" s="358"/>
      <c r="D15" s="359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1"/>
      <c r="B16" s="354"/>
      <c r="C16" s="360" t="s">
        <v>21</v>
      </c>
      <c r="D16" s="361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1"/>
      <c r="B17" s="354"/>
      <c r="C17" s="362"/>
      <c r="D17" s="363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1"/>
      <c r="B18" s="354"/>
      <c r="C18" s="356" t="s">
        <v>22</v>
      </c>
      <c r="D18" s="364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1"/>
      <c r="B19" s="354"/>
      <c r="C19" s="358"/>
      <c r="D19" s="359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1"/>
      <c r="B20" s="354"/>
      <c r="C20" s="356" t="s">
        <v>14</v>
      </c>
      <c r="D20" s="364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1"/>
      <c r="B21" s="354"/>
      <c r="C21" s="358"/>
      <c r="D21" s="359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1"/>
      <c r="B22" s="354"/>
      <c r="C22" s="356" t="s">
        <v>59</v>
      </c>
      <c r="D22" s="364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1"/>
      <c r="B23" s="355"/>
      <c r="C23" s="365"/>
      <c r="D23" s="359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1"/>
      <c r="B24" s="366" t="s">
        <v>1</v>
      </c>
      <c r="C24" s="366"/>
      <c r="D24" s="367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1"/>
      <c r="B25" s="368"/>
      <c r="C25" s="369"/>
      <c r="D25" s="370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1"/>
      <c r="B26" s="371" t="s">
        <v>2</v>
      </c>
      <c r="C26" s="371"/>
      <c r="D26" s="372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1"/>
      <c r="B27" s="373"/>
      <c r="C27" s="374"/>
      <c r="D27" s="375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1"/>
      <c r="B28" s="376" t="s">
        <v>3</v>
      </c>
      <c r="C28" s="376"/>
      <c r="D28" s="377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1"/>
      <c r="B29" s="378"/>
      <c r="C29" s="379"/>
      <c r="D29" s="380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1"/>
      <c r="B30" s="381" t="s">
        <v>4</v>
      </c>
      <c r="C30" s="381"/>
      <c r="D30" s="382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1"/>
      <c r="B31" s="383"/>
      <c r="C31" s="384"/>
      <c r="D31" s="385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1"/>
      <c r="B32" s="386" t="s">
        <v>5</v>
      </c>
      <c r="C32" s="386"/>
      <c r="D32" s="387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1"/>
      <c r="B33" s="388"/>
      <c r="C33" s="389"/>
      <c r="D33" s="390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1"/>
      <c r="B34" s="391" t="s">
        <v>6</v>
      </c>
      <c r="C34" s="391"/>
      <c r="D34" s="392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1"/>
      <c r="B35" s="393"/>
      <c r="C35" s="394"/>
      <c r="D35" s="395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1"/>
      <c r="B36" s="396" t="s">
        <v>7</v>
      </c>
      <c r="C36" s="396"/>
      <c r="D36" s="397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1"/>
      <c r="B37" s="398"/>
      <c r="C37" s="399"/>
      <c r="D37" s="400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1"/>
      <c r="B38" s="401" t="s">
        <v>8</v>
      </c>
      <c r="C38" s="401"/>
      <c r="D38" s="402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1"/>
      <c r="B39" s="403"/>
      <c r="C39" s="404"/>
      <c r="D39" s="405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1"/>
      <c r="B40" s="406" t="s">
        <v>9</v>
      </c>
      <c r="C40" s="406"/>
      <c r="D40" s="407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1"/>
      <c r="B41" s="408"/>
      <c r="C41" s="409"/>
      <c r="D41" s="410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1"/>
      <c r="B42" s="411" t="s">
        <v>10</v>
      </c>
      <c r="C42" s="411"/>
      <c r="D42" s="412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1"/>
      <c r="B43" s="413"/>
      <c r="C43" s="414"/>
      <c r="D43" s="415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1"/>
      <c r="B44" s="341" t="s">
        <v>11</v>
      </c>
      <c r="C44" s="341"/>
      <c r="D44" s="342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1"/>
      <c r="B45" s="343"/>
      <c r="C45" s="344"/>
      <c r="D45" s="345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1"/>
      <c r="B46" s="346" t="s">
        <v>12</v>
      </c>
      <c r="C46" s="346"/>
      <c r="D46" s="346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2"/>
      <c r="B47" s="347"/>
      <c r="C47" s="348"/>
      <c r="D47" s="349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2024-03-05T12:04:39Z</dcterms:modified>
</cp:coreProperties>
</file>